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INEC\02 IPC 2014\IPC 2014\Publicacion\06 ANDA\IPC-ANDA 2024\2. Fase Diseño_Construcción\Doc_Téc\12. Tabulados\Monitoreo Quincenal de Precios\"/>
    </mc:Choice>
  </mc:AlternateContent>
  <bookViews>
    <workbookView xWindow="0" yWindow="0" windowWidth="19200" windowHeight="10035"/>
  </bookViews>
  <sheets>
    <sheet name="NACIONAL" sheetId="2" r:id="rId1"/>
  </sheets>
  <definedNames>
    <definedName name="_xlnm._FilterDatabase" localSheetId="0" hidden="1">NACIONAL!$I$1:$I$44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0" i="2" l="1"/>
  <c r="E34" i="2"/>
  <c r="E38" i="2"/>
  <c r="E42" i="2"/>
  <c r="E29" i="2"/>
  <c r="E31" i="2"/>
  <c r="E32" i="2"/>
  <c r="E33" i="2"/>
  <c r="E35" i="2"/>
  <c r="E36" i="2"/>
  <c r="E37" i="2"/>
  <c r="E39" i="2"/>
  <c r="E40" i="2"/>
  <c r="E41" i="2"/>
  <c r="E43" i="2"/>
  <c r="E44" i="2"/>
  <c r="E28" i="2"/>
  <c r="F29" i="2" l="1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28" i="2"/>
</calcChain>
</file>

<file path=xl/sharedStrings.xml><?xml version="1.0" encoding="utf-8"?>
<sst xmlns="http://schemas.openxmlformats.org/spreadsheetml/2006/main" count="289" uniqueCount="75">
  <si>
    <t>Seq.</t>
  </si>
  <si>
    <t>CFB</t>
  </si>
  <si>
    <t>P.Int.</t>
  </si>
  <si>
    <t>Oligopolios</t>
  </si>
  <si>
    <t>54 comp. IPC IPP</t>
  </si>
  <si>
    <t>Código Producto IPC 2014=100</t>
  </si>
  <si>
    <t>Ponderación Producto</t>
  </si>
  <si>
    <t>Producto IPC 2014=100</t>
  </si>
  <si>
    <t>Artículo IPC 2014=100</t>
  </si>
  <si>
    <t>Código Producto SIP-C</t>
  </si>
  <si>
    <t>Q1</t>
  </si>
  <si>
    <t>Q2</t>
  </si>
  <si>
    <t>Promedio últimas 12 quincenas</t>
  </si>
  <si>
    <t>Criterios de decisión</t>
  </si>
  <si>
    <t>Id</t>
  </si>
  <si>
    <t>Producto de la canasta básica</t>
  </si>
  <si>
    <t>Afectado por precios internacionales</t>
  </si>
  <si>
    <t>Oligopolio</t>
  </si>
  <si>
    <t>Alta variación última quincena</t>
  </si>
  <si>
    <t>Alta variación promedio últimos 6 meses</t>
  </si>
  <si>
    <t>Alta intermediación</t>
  </si>
  <si>
    <t>Comparable entre IPC e IPP</t>
  </si>
  <si>
    <t>Sí</t>
  </si>
  <si>
    <t>No</t>
  </si>
  <si>
    <t>01111001</t>
  </si>
  <si>
    <t>Arroz</t>
  </si>
  <si>
    <t>Arroz flor</t>
  </si>
  <si>
    <t>01114007</t>
  </si>
  <si>
    <t>Pan corriente</t>
  </si>
  <si>
    <t>Pan corriente de trigo</t>
  </si>
  <si>
    <t>01116011</t>
  </si>
  <si>
    <t>Tallarines y fideos</t>
  </si>
  <si>
    <t>Fideos</t>
  </si>
  <si>
    <t>01121012</t>
  </si>
  <si>
    <t>Carne  de res sin hueso</t>
  </si>
  <si>
    <t>Carne de res sin hueso</t>
  </si>
  <si>
    <t>01121013</t>
  </si>
  <si>
    <t>Carne de res con hueso</t>
  </si>
  <si>
    <t>Costilla de res</t>
  </si>
  <si>
    <t>01124019</t>
  </si>
  <si>
    <t>Pollo entero</t>
  </si>
  <si>
    <t>01124020</t>
  </si>
  <si>
    <t>Presas de pollo</t>
  </si>
  <si>
    <t>Pechuga de pollo</t>
  </si>
  <si>
    <t>01131028</t>
  </si>
  <si>
    <t>Pescado fresco fileteado</t>
  </si>
  <si>
    <t>Corvina de mar</t>
  </si>
  <si>
    <t>01133030</t>
  </si>
  <si>
    <t>Atún en conserva</t>
  </si>
  <si>
    <t>Atún en aceite vegetal</t>
  </si>
  <si>
    <t>01141033</t>
  </si>
  <si>
    <t>Leche líquida pasteurizada</t>
  </si>
  <si>
    <t>Leche entera funda</t>
  </si>
  <si>
    <t>01144038</t>
  </si>
  <si>
    <t>Queso fresco</t>
  </si>
  <si>
    <t>Queso tierno de cocina</t>
  </si>
  <si>
    <t>01145040</t>
  </si>
  <si>
    <t>Huevos de gallina</t>
  </si>
  <si>
    <t>01151041</t>
  </si>
  <si>
    <t xml:space="preserve">Aceite vegetal </t>
  </si>
  <si>
    <t>Aceite de palma africana</t>
  </si>
  <si>
    <t>01171070</t>
  </si>
  <si>
    <t>Cebolla paiteña</t>
  </si>
  <si>
    <t>Cebolla paiteña colorada</t>
  </si>
  <si>
    <t>01171078</t>
  </si>
  <si>
    <t>Tomate riñón</t>
  </si>
  <si>
    <t>01172084</t>
  </si>
  <si>
    <t xml:space="preserve">Papa </t>
  </si>
  <si>
    <t>Papa chola</t>
  </si>
  <si>
    <t>01181091</t>
  </si>
  <si>
    <t>Azúcar</t>
  </si>
  <si>
    <t>Azúcar blanca</t>
  </si>
  <si>
    <t>MATRIZ DE ALERTA TEMPRANA DE VARIACIÓN DE PRECIOS</t>
  </si>
  <si>
    <t>ÍNDICES QUINCENALES A NIVEL NACIONAL</t>
  </si>
  <si>
    <t>mes/año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</si>
</sst>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i/>
      <sz val="10"/>
      <name val="Century Gothic"/>
      <family val="2"/>
    </font>
    <font>
      <b/>
      <i/>
      <sz val="9"/>
      <color theme="2" tint="-0.749992370372631"/>
      <name val="Century Gothic"/>
      <family val="2"/>
    </font>
    <font>
      <i/>
      <sz val="9"/>
      <name val="Century Gothic"/>
      <family val="2"/>
    </font>
    <font>
      <i/>
      <sz val="10"/>
      <name val="Century Gothic"/>
      <family val="2"/>
    </font>
    <font>
      <b/>
      <i/>
      <sz val="10"/>
      <color theme="2" tint="-0.749992370372631"/>
      <name val="Century Gothic"/>
      <family val="2"/>
    </font>
    <font>
      <i/>
      <sz val="10"/>
      <color theme="1"/>
      <name val="Century Gothic"/>
      <family val="2"/>
    </font>
    <font>
      <sz val="8"/>
      <name val="Arial"/>
      <family val="2"/>
    </font>
    <font>
      <b/>
      <i/>
      <sz val="9"/>
      <color theme="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466E8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2" xfId="0" applyFont="1" applyBorder="1"/>
    <xf numFmtId="1" fontId="5" fillId="0" borderId="3" xfId="1" applyNumberFormat="1" applyFont="1" applyBorder="1" applyAlignment="1">
      <alignment horizontal="center"/>
    </xf>
    <xf numFmtId="2" fontId="5" fillId="0" borderId="3" xfId="1" applyNumberFormat="1" applyFont="1" applyBorder="1"/>
    <xf numFmtId="2" fontId="5" fillId="0" borderId="3" xfId="1" applyNumberFormat="1" applyFont="1" applyBorder="1" applyProtection="1">
      <protection locked="0"/>
    </xf>
    <xf numFmtId="2" fontId="5" fillId="0" borderId="3" xfId="1" applyNumberFormat="1" applyFont="1" applyBorder="1" applyAlignment="1">
      <alignment horizontal="right" vertical="top"/>
    </xf>
    <xf numFmtId="0" fontId="5" fillId="0" borderId="3" xfId="1" applyFont="1" applyBorder="1" applyAlignment="1">
      <alignment horizontal="center"/>
    </xf>
    <xf numFmtId="10" fontId="5" fillId="0" borderId="3" xfId="2" applyNumberFormat="1" applyFont="1" applyBorder="1" applyProtection="1">
      <protection locked="0"/>
    </xf>
    <xf numFmtId="0" fontId="5" fillId="0" borderId="3" xfId="1" applyFont="1" applyBorder="1" applyProtection="1">
      <protection locked="0"/>
    </xf>
    <xf numFmtId="164" fontId="5" fillId="0" borderId="4" xfId="1" applyNumberFormat="1" applyFont="1" applyBorder="1" applyProtection="1">
      <protection locked="0"/>
    </xf>
    <xf numFmtId="0" fontId="5" fillId="0" borderId="3" xfId="1" applyFont="1" applyBorder="1"/>
    <xf numFmtId="0" fontId="5" fillId="0" borderId="7" xfId="1" applyFont="1" applyBorder="1" applyProtection="1">
      <protection locked="0"/>
    </xf>
    <xf numFmtId="164" fontId="5" fillId="0" borderId="3" xfId="1" applyNumberFormat="1" applyFont="1" applyBorder="1" applyProtection="1">
      <protection locked="0"/>
    </xf>
    <xf numFmtId="0" fontId="6" fillId="0" borderId="0" xfId="0" applyFont="1"/>
    <xf numFmtId="0" fontId="6" fillId="0" borderId="1" xfId="0" applyFont="1" applyBorder="1"/>
    <xf numFmtId="0" fontId="8" fillId="0" borderId="0" xfId="0" applyFont="1" applyAlignment="1">
      <alignment horizontal="center" vertical="center" shrinkToFit="1"/>
    </xf>
    <xf numFmtId="2" fontId="8" fillId="0" borderId="0" xfId="0" applyNumberFormat="1" applyFont="1" applyAlignment="1">
      <alignment horizontal="center" vertical="center" shrinkToFit="1"/>
    </xf>
    <xf numFmtId="2" fontId="6" fillId="0" borderId="0" xfId="0" applyNumberFormat="1" applyFont="1"/>
    <xf numFmtId="0" fontId="10" fillId="3" borderId="3" xfId="1" applyFont="1" applyFill="1" applyBorder="1" applyAlignment="1" applyProtection="1">
      <alignment horizontal="center" vertical="center"/>
      <protection locked="0"/>
    </xf>
    <xf numFmtId="17" fontId="10" fillId="3" borderId="3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2"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</dxfs>
  <tableStyles count="0" defaultTableStyle="TableStyleMedium2" defaultPivotStyle="PivotStyleLight16"/>
  <colors>
    <mruColors>
      <color rgb="FF466E80"/>
      <color rgb="FF83D2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19051</xdr:colOff>
      <xdr:row>0</xdr:row>
      <xdr:rowOff>1</xdr:rowOff>
    </xdr:from>
    <xdr:to>
      <xdr:col>16</xdr:col>
      <xdr:colOff>742950</xdr:colOff>
      <xdr:row>0</xdr:row>
      <xdr:rowOff>1062074</xdr:rowOff>
    </xdr:to>
    <xdr:grpSp>
      <xdr:nvGrpSpPr>
        <xdr:cNvPr id="2" name="Grupo 1"/>
        <xdr:cNvGrpSpPr/>
      </xdr:nvGrpSpPr>
      <xdr:grpSpPr>
        <a:xfrm>
          <a:off x="19051" y="1"/>
          <a:ext cx="9648824" cy="1062073"/>
          <a:chOff x="19051" y="1"/>
          <a:chExt cx="11861799" cy="1062073"/>
        </a:xfrm>
      </xdr:grpSpPr>
      <xdr:pic>
        <xdr:nvPicPr>
          <xdr:cNvPr id="56" name="Imagen 55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051" y="1"/>
            <a:ext cx="11861799" cy="1062073"/>
          </a:xfrm>
          <a:prstGeom prst="rect">
            <a:avLst/>
          </a:prstGeom>
        </xdr:spPr>
      </xdr:pic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2139546" y="69850"/>
            <a:ext cx="7906049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2127063" y="508001"/>
            <a:ext cx="8769349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Variciones Quincenales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tabSelected="1" zoomScaleNormal="100" workbookViewId="0">
      <pane xSplit="12" ySplit="5" topLeftCell="M6" activePane="bottomRight" state="frozen"/>
      <selection activeCell="I1" sqref="I1"/>
      <selection pane="topRight" activeCell="M1" sqref="M1"/>
      <selection pane="bottomLeft" activeCell="I6" sqref="I6"/>
      <selection pane="bottomRight" activeCell="I3" sqref="I3"/>
    </sheetView>
  </sheetViews>
  <sheetFormatPr baseColWidth="10" defaultColWidth="11.5703125" defaultRowHeight="12.75" x14ac:dyDescent="0.2"/>
  <cols>
    <col min="1" max="1" width="5.7109375" style="13" hidden="1" customWidth="1"/>
    <col min="2" max="2" width="8" style="13" hidden="1" customWidth="1"/>
    <col min="3" max="3" width="6.5703125" style="13" hidden="1" customWidth="1"/>
    <col min="4" max="4" width="8.28515625" style="13" hidden="1" customWidth="1"/>
    <col min="5" max="5" width="7.42578125" style="13" hidden="1" customWidth="1"/>
    <col min="6" max="6" width="6.28515625" style="13" hidden="1" customWidth="1"/>
    <col min="7" max="7" width="4" style="13" hidden="1" customWidth="1"/>
    <col min="8" max="8" width="9.5703125" style="13" hidden="1" customWidth="1"/>
    <col min="9" max="9" width="15" style="13" customWidth="1"/>
    <col min="10" max="10" width="15.5703125" style="13" customWidth="1"/>
    <col min="11" max="11" width="28.85546875" style="13" customWidth="1"/>
    <col min="12" max="12" width="28.140625" style="13" customWidth="1"/>
    <col min="13" max="16384" width="11.5703125" style="13"/>
  </cols>
  <sheetData>
    <row r="1" spans="1:15" ht="92.25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5" ht="14.25" customHeight="1" x14ac:dyDescent="0.2">
      <c r="I2" s="21" t="s">
        <v>73</v>
      </c>
      <c r="J2" s="21"/>
      <c r="K2" s="21"/>
      <c r="L2" s="21"/>
      <c r="M2" s="21"/>
      <c r="N2" s="21"/>
    </row>
    <row r="3" spans="1:1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23.25" customHeight="1" x14ac:dyDescent="0.2">
      <c r="A4" s="22" t="s">
        <v>0</v>
      </c>
      <c r="B4" s="22" t="s">
        <v>1</v>
      </c>
      <c r="C4" s="22" t="s">
        <v>2</v>
      </c>
      <c r="D4" s="22" t="s">
        <v>3</v>
      </c>
      <c r="E4" s="22"/>
      <c r="F4" s="22"/>
      <c r="G4" s="22"/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19" t="s">
        <v>74</v>
      </c>
      <c r="N4" s="19"/>
      <c r="O4" s="23" t="s">
        <v>12</v>
      </c>
    </row>
    <row r="5" spans="1:15" ht="23.1" customHeight="1" x14ac:dyDescent="0.2">
      <c r="A5" s="22"/>
      <c r="B5" s="22"/>
      <c r="C5" s="22"/>
      <c r="D5" s="22"/>
      <c r="E5" s="22"/>
      <c r="F5" s="22"/>
      <c r="G5" s="22"/>
      <c r="H5" s="22"/>
      <c r="I5" s="22" t="s">
        <v>9</v>
      </c>
      <c r="J5" s="22"/>
      <c r="K5" s="22"/>
      <c r="L5" s="22"/>
      <c r="M5" s="18" t="s">
        <v>10</v>
      </c>
      <c r="N5" s="18" t="s">
        <v>11</v>
      </c>
      <c r="O5" s="24"/>
    </row>
    <row r="6" spans="1:15" ht="13.35" customHeight="1" x14ac:dyDescent="0.25">
      <c r="A6" s="2">
        <v>1</v>
      </c>
      <c r="B6" s="3" t="s">
        <v>22</v>
      </c>
      <c r="C6" s="3" t="s">
        <v>22</v>
      </c>
      <c r="D6" s="3" t="s">
        <v>23</v>
      </c>
      <c r="E6" s="3"/>
      <c r="F6" s="3"/>
      <c r="G6" s="3"/>
      <c r="H6" s="3" t="s">
        <v>22</v>
      </c>
      <c r="I6" s="8" t="s">
        <v>24</v>
      </c>
      <c r="J6" s="9">
        <v>1.5467425381590946E-2</v>
      </c>
      <c r="K6" s="10" t="s">
        <v>25</v>
      </c>
      <c r="L6" s="11" t="s">
        <v>26</v>
      </c>
      <c r="M6" s="4"/>
      <c r="N6" s="4"/>
      <c r="O6" s="5"/>
    </row>
    <row r="7" spans="1:15" ht="13.35" customHeight="1" x14ac:dyDescent="0.25">
      <c r="A7" s="2">
        <v>2</v>
      </c>
      <c r="B7" s="3" t="s">
        <v>22</v>
      </c>
      <c r="C7" s="3" t="s">
        <v>22</v>
      </c>
      <c r="D7" s="3" t="s">
        <v>22</v>
      </c>
      <c r="E7" s="3"/>
      <c r="F7" s="3"/>
      <c r="G7" s="3"/>
      <c r="H7" s="3" t="s">
        <v>22</v>
      </c>
      <c r="I7" s="8" t="s">
        <v>27</v>
      </c>
      <c r="J7" s="9">
        <v>1.5779652790086949E-2</v>
      </c>
      <c r="K7" s="10" t="s">
        <v>28</v>
      </c>
      <c r="L7" s="11" t="s">
        <v>29</v>
      </c>
      <c r="M7" s="4"/>
      <c r="N7" s="4"/>
      <c r="O7" s="5"/>
    </row>
    <row r="8" spans="1:15" ht="13.35" customHeight="1" x14ac:dyDescent="0.25">
      <c r="A8" s="2">
        <v>3</v>
      </c>
      <c r="B8" s="3" t="s">
        <v>22</v>
      </c>
      <c r="C8" s="3" t="s">
        <v>22</v>
      </c>
      <c r="D8" s="3" t="s">
        <v>23</v>
      </c>
      <c r="E8" s="3"/>
      <c r="F8" s="3"/>
      <c r="G8" s="3"/>
      <c r="H8" s="3" t="s">
        <v>23</v>
      </c>
      <c r="I8" s="8" t="s">
        <v>30</v>
      </c>
      <c r="J8" s="9">
        <v>2.304842532253216E-3</v>
      </c>
      <c r="K8" s="10" t="s">
        <v>31</v>
      </c>
      <c r="L8" s="11" t="s">
        <v>32</v>
      </c>
      <c r="M8" s="4"/>
      <c r="N8" s="4"/>
      <c r="O8" s="5"/>
    </row>
    <row r="9" spans="1:15" ht="13.35" customHeight="1" x14ac:dyDescent="0.25">
      <c r="A9" s="2">
        <v>5</v>
      </c>
      <c r="B9" s="3" t="s">
        <v>22</v>
      </c>
      <c r="C9" s="3" t="s">
        <v>23</v>
      </c>
      <c r="D9" s="3" t="s">
        <v>23</v>
      </c>
      <c r="E9" s="3"/>
      <c r="F9" s="3"/>
      <c r="G9" s="3"/>
      <c r="H9" s="3" t="s">
        <v>22</v>
      </c>
      <c r="I9" s="8" t="s">
        <v>33</v>
      </c>
      <c r="J9" s="9">
        <v>1.0277691349565814E-2</v>
      </c>
      <c r="K9" s="10" t="s">
        <v>34</v>
      </c>
      <c r="L9" s="11" t="s">
        <v>35</v>
      </c>
      <c r="M9" s="4"/>
      <c r="N9" s="4"/>
      <c r="O9" s="5"/>
    </row>
    <row r="10" spans="1:15" ht="13.35" customHeight="1" x14ac:dyDescent="0.25">
      <c r="A10" s="2">
        <v>4</v>
      </c>
      <c r="B10" s="3" t="s">
        <v>22</v>
      </c>
      <c r="C10" s="3" t="s">
        <v>23</v>
      </c>
      <c r="D10" s="3" t="s">
        <v>23</v>
      </c>
      <c r="E10" s="3"/>
      <c r="F10" s="3"/>
      <c r="G10" s="3"/>
      <c r="H10" s="3" t="s">
        <v>23</v>
      </c>
      <c r="I10" s="8" t="s">
        <v>36</v>
      </c>
      <c r="J10" s="9">
        <v>4.3132969686195686E-3</v>
      </c>
      <c r="K10" s="10" t="s">
        <v>37</v>
      </c>
      <c r="L10" s="11" t="s">
        <v>38</v>
      </c>
      <c r="M10" s="4"/>
      <c r="N10" s="4"/>
      <c r="O10" s="5"/>
    </row>
    <row r="11" spans="1:15" ht="13.35" customHeight="1" x14ac:dyDescent="0.25">
      <c r="A11" s="2">
        <v>7</v>
      </c>
      <c r="B11" s="3" t="s">
        <v>22</v>
      </c>
      <c r="C11" s="3" t="s">
        <v>23</v>
      </c>
      <c r="D11" s="3" t="s">
        <v>22</v>
      </c>
      <c r="E11" s="3"/>
      <c r="F11" s="3"/>
      <c r="G11" s="3"/>
      <c r="H11" s="3" t="s">
        <v>22</v>
      </c>
      <c r="I11" s="8" t="s">
        <v>39</v>
      </c>
      <c r="J11" s="9">
        <v>1.1267685736466365E-2</v>
      </c>
      <c r="K11" s="10" t="s">
        <v>40</v>
      </c>
      <c r="L11" s="11" t="s">
        <v>40</v>
      </c>
      <c r="M11" s="4"/>
      <c r="N11" s="4"/>
      <c r="O11" s="5"/>
    </row>
    <row r="12" spans="1:15" ht="13.35" customHeight="1" x14ac:dyDescent="0.25">
      <c r="A12" s="2">
        <v>6</v>
      </c>
      <c r="B12" s="3" t="s">
        <v>22</v>
      </c>
      <c r="C12" s="3" t="s">
        <v>23</v>
      </c>
      <c r="D12" s="3" t="s">
        <v>22</v>
      </c>
      <c r="E12" s="3"/>
      <c r="F12" s="3"/>
      <c r="G12" s="3"/>
      <c r="H12" s="3" t="s">
        <v>23</v>
      </c>
      <c r="I12" s="8" t="s">
        <v>41</v>
      </c>
      <c r="J12" s="9">
        <v>9.5936986999732056E-3</v>
      </c>
      <c r="K12" s="10" t="s">
        <v>42</v>
      </c>
      <c r="L12" s="11" t="s">
        <v>43</v>
      </c>
      <c r="M12" s="4"/>
      <c r="N12" s="4"/>
      <c r="O12" s="5"/>
    </row>
    <row r="13" spans="1:15" ht="13.35" customHeight="1" x14ac:dyDescent="0.25">
      <c r="A13" s="2">
        <v>8</v>
      </c>
      <c r="B13" s="3" t="s">
        <v>22</v>
      </c>
      <c r="C13" s="3" t="s">
        <v>23</v>
      </c>
      <c r="D13" s="3" t="s">
        <v>23</v>
      </c>
      <c r="E13" s="3"/>
      <c r="F13" s="3"/>
      <c r="G13" s="3"/>
      <c r="H13" s="3" t="s">
        <v>23</v>
      </c>
      <c r="I13" s="8" t="s">
        <v>44</v>
      </c>
      <c r="J13" s="9">
        <v>5.8948414101326081E-3</v>
      </c>
      <c r="K13" s="10" t="s">
        <v>45</v>
      </c>
      <c r="L13" s="11" t="s">
        <v>46</v>
      </c>
      <c r="M13" s="4"/>
      <c r="N13" s="4"/>
      <c r="O13" s="5"/>
    </row>
    <row r="14" spans="1:15" ht="13.35" customHeight="1" x14ac:dyDescent="0.25">
      <c r="A14" s="2">
        <v>9</v>
      </c>
      <c r="B14" s="3" t="s">
        <v>22</v>
      </c>
      <c r="C14" s="3" t="s">
        <v>22</v>
      </c>
      <c r="D14" s="3" t="s">
        <v>22</v>
      </c>
      <c r="E14" s="3"/>
      <c r="F14" s="3"/>
      <c r="G14" s="3"/>
      <c r="H14" s="3" t="s">
        <v>22</v>
      </c>
      <c r="I14" s="8" t="s">
        <v>47</v>
      </c>
      <c r="J14" s="9">
        <v>3.5092973368866347E-3</v>
      </c>
      <c r="K14" s="10" t="s">
        <v>48</v>
      </c>
      <c r="L14" s="11" t="s">
        <v>49</v>
      </c>
      <c r="M14" s="4"/>
      <c r="N14" s="4"/>
      <c r="O14" s="5"/>
    </row>
    <row r="15" spans="1:15" ht="13.35" customHeight="1" x14ac:dyDescent="0.25">
      <c r="A15" s="2">
        <v>10</v>
      </c>
      <c r="B15" s="3" t="s">
        <v>22</v>
      </c>
      <c r="C15" s="3" t="s">
        <v>23</v>
      </c>
      <c r="D15" s="3" t="s">
        <v>22</v>
      </c>
      <c r="E15" s="3"/>
      <c r="F15" s="3"/>
      <c r="G15" s="3"/>
      <c r="H15" s="3" t="s">
        <v>22</v>
      </c>
      <c r="I15" s="8" t="s">
        <v>50</v>
      </c>
      <c r="J15" s="9">
        <v>1.1071550381859228E-2</v>
      </c>
      <c r="K15" s="10" t="s">
        <v>51</v>
      </c>
      <c r="L15" s="11" t="s">
        <v>52</v>
      </c>
      <c r="M15" s="3"/>
      <c r="N15" s="3"/>
      <c r="O15" s="5"/>
    </row>
    <row r="16" spans="1:15" ht="13.35" customHeight="1" x14ac:dyDescent="0.25">
      <c r="A16" s="2">
        <v>11</v>
      </c>
      <c r="B16" s="3" t="s">
        <v>22</v>
      </c>
      <c r="C16" s="3" t="s">
        <v>23</v>
      </c>
      <c r="D16" s="3" t="s">
        <v>23</v>
      </c>
      <c r="E16" s="3"/>
      <c r="F16" s="3"/>
      <c r="G16" s="3"/>
      <c r="H16" s="3" t="s">
        <v>23</v>
      </c>
      <c r="I16" s="8" t="s">
        <v>53</v>
      </c>
      <c r="J16" s="9">
        <v>2.1328036112904639E-3</v>
      </c>
      <c r="K16" s="10" t="s">
        <v>54</v>
      </c>
      <c r="L16" s="11" t="s">
        <v>55</v>
      </c>
      <c r="M16" s="4"/>
      <c r="N16" s="4"/>
      <c r="O16" s="5"/>
    </row>
    <row r="17" spans="1:16" ht="13.35" customHeight="1" x14ac:dyDescent="0.25">
      <c r="A17" s="2">
        <v>12</v>
      </c>
      <c r="B17" s="3" t="s">
        <v>22</v>
      </c>
      <c r="C17" s="3" t="s">
        <v>22</v>
      </c>
      <c r="D17" s="3" t="s">
        <v>22</v>
      </c>
      <c r="E17" s="3"/>
      <c r="F17" s="3"/>
      <c r="G17" s="3"/>
      <c r="H17" s="3" t="s">
        <v>22</v>
      </c>
      <c r="I17" s="8" t="s">
        <v>56</v>
      </c>
      <c r="J17" s="9">
        <v>6.0671978556399719E-3</v>
      </c>
      <c r="K17" s="10" t="s">
        <v>57</v>
      </c>
      <c r="L17" s="11" t="s">
        <v>57</v>
      </c>
      <c r="M17" s="4"/>
      <c r="N17" s="4"/>
      <c r="O17" s="5"/>
    </row>
    <row r="18" spans="1:16" ht="13.35" customHeight="1" x14ac:dyDescent="0.25">
      <c r="A18" s="2">
        <v>13</v>
      </c>
      <c r="B18" s="3" t="s">
        <v>22</v>
      </c>
      <c r="C18" s="3" t="s">
        <v>22</v>
      </c>
      <c r="D18" s="3" t="s">
        <v>22</v>
      </c>
      <c r="E18" s="3"/>
      <c r="F18" s="3"/>
      <c r="G18" s="3"/>
      <c r="H18" s="3" t="s">
        <v>22</v>
      </c>
      <c r="I18" s="8" t="s">
        <v>58</v>
      </c>
      <c r="J18" s="9">
        <v>4.7040656912257905E-3</v>
      </c>
      <c r="K18" s="10" t="s">
        <v>59</v>
      </c>
      <c r="L18" s="11" t="s">
        <v>60</v>
      </c>
      <c r="M18" s="4"/>
      <c r="N18" s="4"/>
      <c r="O18" s="5"/>
    </row>
    <row r="19" spans="1:16" ht="13.35" customHeight="1" x14ac:dyDescent="0.25">
      <c r="A19" s="2">
        <v>14</v>
      </c>
      <c r="B19" s="3" t="s">
        <v>22</v>
      </c>
      <c r="C19" s="3" t="s">
        <v>23</v>
      </c>
      <c r="D19" s="3" t="s">
        <v>23</v>
      </c>
      <c r="E19" s="3"/>
      <c r="F19" s="3"/>
      <c r="G19" s="3"/>
      <c r="H19" s="3" t="s">
        <v>22</v>
      </c>
      <c r="I19" s="8" t="s">
        <v>61</v>
      </c>
      <c r="J19" s="9">
        <v>2.9162216580567394E-3</v>
      </c>
      <c r="K19" s="10" t="s">
        <v>62</v>
      </c>
      <c r="L19" s="11" t="s">
        <v>63</v>
      </c>
      <c r="M19" s="4"/>
      <c r="N19" s="4"/>
      <c r="O19" s="5"/>
    </row>
    <row r="20" spans="1:16" ht="13.35" customHeight="1" x14ac:dyDescent="0.25">
      <c r="A20" s="2">
        <v>15</v>
      </c>
      <c r="B20" s="3" t="s">
        <v>22</v>
      </c>
      <c r="C20" s="3" t="s">
        <v>23</v>
      </c>
      <c r="D20" s="3" t="s">
        <v>23</v>
      </c>
      <c r="E20" s="3"/>
      <c r="F20" s="3"/>
      <c r="G20" s="3"/>
      <c r="H20" s="3" t="s">
        <v>22</v>
      </c>
      <c r="I20" s="8" t="s">
        <v>64</v>
      </c>
      <c r="J20" s="9">
        <v>3.2787685632624641E-3</v>
      </c>
      <c r="K20" s="10" t="s">
        <v>65</v>
      </c>
      <c r="L20" s="11" t="s">
        <v>65</v>
      </c>
      <c r="M20" s="4"/>
      <c r="N20" s="4"/>
      <c r="O20" s="5"/>
    </row>
    <row r="21" spans="1:16" ht="13.35" customHeight="1" x14ac:dyDescent="0.25">
      <c r="A21" s="2">
        <v>16</v>
      </c>
      <c r="B21" s="3" t="s">
        <v>22</v>
      </c>
      <c r="C21" s="3" t="s">
        <v>23</v>
      </c>
      <c r="D21" s="3" t="s">
        <v>23</v>
      </c>
      <c r="E21" s="3"/>
      <c r="F21" s="3"/>
      <c r="G21" s="3"/>
      <c r="H21" s="3" t="s">
        <v>23</v>
      </c>
      <c r="I21" s="8" t="s">
        <v>66</v>
      </c>
      <c r="J21" s="9">
        <v>4.636972211751334E-3</v>
      </c>
      <c r="K21" s="10" t="s">
        <v>67</v>
      </c>
      <c r="L21" s="11" t="s">
        <v>68</v>
      </c>
      <c r="M21" s="4"/>
      <c r="N21" s="4"/>
      <c r="O21" s="5"/>
    </row>
    <row r="22" spans="1:16" ht="13.35" customHeight="1" x14ac:dyDescent="0.25">
      <c r="A22" s="2">
        <v>17</v>
      </c>
      <c r="B22" s="3" t="s">
        <v>22</v>
      </c>
      <c r="C22" s="3" t="s">
        <v>22</v>
      </c>
      <c r="D22" s="3" t="s">
        <v>22</v>
      </c>
      <c r="E22" s="3"/>
      <c r="F22" s="3"/>
      <c r="G22" s="3"/>
      <c r="H22" s="3" t="s">
        <v>22</v>
      </c>
      <c r="I22" s="8" t="s">
        <v>69</v>
      </c>
      <c r="J22" s="9">
        <v>4.2974573335790569E-3</v>
      </c>
      <c r="K22" s="10" t="s">
        <v>70</v>
      </c>
      <c r="L22" s="11" t="s">
        <v>71</v>
      </c>
      <c r="M22" s="4"/>
      <c r="N22" s="4"/>
      <c r="O22" s="5"/>
    </row>
    <row r="23" spans="1:16" ht="13.35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6" ht="13.35" customHeight="1" x14ac:dyDescent="0.25">
      <c r="A24" s="15"/>
      <c r="B24" s="20" t="s">
        <v>13</v>
      </c>
      <c r="C24" s="20"/>
      <c r="D24" s="20"/>
      <c r="E24" s="20"/>
      <c r="F24" s="16"/>
      <c r="G24" s="16"/>
      <c r="H24" s="16"/>
      <c r="I24" s="21" t="s">
        <v>72</v>
      </c>
      <c r="J24" s="21"/>
      <c r="K24" s="21"/>
      <c r="L24" s="21"/>
    </row>
    <row r="26" spans="1:16" ht="23.25" customHeight="1" x14ac:dyDescent="0.2">
      <c r="A26" s="22" t="s">
        <v>14</v>
      </c>
      <c r="B26" s="22" t="s">
        <v>15</v>
      </c>
      <c r="C26" s="22" t="s">
        <v>16</v>
      </c>
      <c r="D26" s="22" t="s">
        <v>17</v>
      </c>
      <c r="E26" s="22" t="s">
        <v>18</v>
      </c>
      <c r="F26" s="22" t="s">
        <v>19</v>
      </c>
      <c r="G26" s="22" t="s">
        <v>20</v>
      </c>
      <c r="H26" s="22" t="s">
        <v>21</v>
      </c>
      <c r="I26" s="22" t="s">
        <v>5</v>
      </c>
      <c r="J26" s="22" t="s">
        <v>6</v>
      </c>
      <c r="K26" s="22" t="s">
        <v>7</v>
      </c>
      <c r="L26" s="22" t="s">
        <v>8</v>
      </c>
      <c r="M26" s="19" t="s">
        <v>74</v>
      </c>
      <c r="N26" s="19"/>
      <c r="O26" s="23" t="s">
        <v>12</v>
      </c>
    </row>
    <row r="27" spans="1:16" ht="26.25" customHeight="1" x14ac:dyDescent="0.2">
      <c r="A27" s="22"/>
      <c r="B27" s="22"/>
      <c r="C27" s="22"/>
      <c r="D27" s="22"/>
      <c r="E27" s="22"/>
      <c r="F27" s="22"/>
      <c r="G27" s="22"/>
      <c r="H27" s="22"/>
      <c r="I27" s="22" t="s">
        <v>9</v>
      </c>
      <c r="J27" s="22"/>
      <c r="K27" s="22"/>
      <c r="L27" s="22"/>
      <c r="M27" s="18" t="s">
        <v>10</v>
      </c>
      <c r="N27" s="18" t="s">
        <v>11</v>
      </c>
      <c r="O27" s="24"/>
    </row>
    <row r="28" spans="1:16" ht="13.5" x14ac:dyDescent="0.25">
      <c r="A28" s="6">
        <v>1</v>
      </c>
      <c r="B28" s="6" t="s">
        <v>22</v>
      </c>
      <c r="C28" s="6" t="s">
        <v>22</v>
      </c>
      <c r="D28" s="6" t="s">
        <v>23</v>
      </c>
      <c r="E28" s="6" t="e">
        <f>IF(#REF!&gt;0.02,"Si","No")</f>
        <v>#REF!</v>
      </c>
      <c r="F28" s="6" t="str">
        <f>IF(O28&gt;0.02,"Si","No")</f>
        <v>No</v>
      </c>
      <c r="G28" s="6" t="s">
        <v>22</v>
      </c>
      <c r="H28" s="6" t="s">
        <v>22</v>
      </c>
      <c r="I28" s="8" t="s">
        <v>24</v>
      </c>
      <c r="J28" s="12">
        <v>1.5467425381590946E-2</v>
      </c>
      <c r="K28" s="10" t="s">
        <v>25</v>
      </c>
      <c r="L28" s="8" t="s">
        <v>26</v>
      </c>
      <c r="M28" s="7"/>
      <c r="N28" s="7"/>
      <c r="O28" s="7"/>
      <c r="P28" s="17"/>
    </row>
    <row r="29" spans="1:16" ht="13.5" x14ac:dyDescent="0.25">
      <c r="A29" s="6">
        <v>2</v>
      </c>
      <c r="B29" s="6" t="s">
        <v>22</v>
      </c>
      <c r="C29" s="6" t="s">
        <v>22</v>
      </c>
      <c r="D29" s="6" t="s">
        <v>22</v>
      </c>
      <c r="E29" s="6" t="e">
        <f>IF(#REF!&gt;0.02,"Si","No")</f>
        <v>#REF!</v>
      </c>
      <c r="F29" s="6" t="str">
        <f t="shared" ref="F29:F44" si="0">IF(O29&gt;0.02,"Si","No")</f>
        <v>No</v>
      </c>
      <c r="G29" s="6" t="s">
        <v>23</v>
      </c>
      <c r="H29" s="6" t="s">
        <v>22</v>
      </c>
      <c r="I29" s="8" t="s">
        <v>27</v>
      </c>
      <c r="J29" s="12">
        <v>1.5779652790086949E-2</v>
      </c>
      <c r="K29" s="10" t="s">
        <v>28</v>
      </c>
      <c r="L29" s="8" t="s">
        <v>29</v>
      </c>
      <c r="M29" s="7"/>
      <c r="N29" s="7"/>
      <c r="O29" s="7"/>
      <c r="P29" s="17"/>
    </row>
    <row r="30" spans="1:16" ht="13.5" x14ac:dyDescent="0.25">
      <c r="A30" s="6">
        <v>3</v>
      </c>
      <c r="B30" s="6" t="s">
        <v>22</v>
      </c>
      <c r="C30" s="6" t="s">
        <v>22</v>
      </c>
      <c r="D30" s="6" t="s">
        <v>23</v>
      </c>
      <c r="E30" s="6" t="e">
        <f>IF(#REF!&gt;0.02,"Si","No")</f>
        <v>#REF!</v>
      </c>
      <c r="F30" s="6" t="str">
        <f t="shared" si="0"/>
        <v>No</v>
      </c>
      <c r="G30" s="6" t="s">
        <v>23</v>
      </c>
      <c r="H30" s="6" t="s">
        <v>23</v>
      </c>
      <c r="I30" s="8" t="s">
        <v>30</v>
      </c>
      <c r="J30" s="12">
        <v>2.304842532253216E-3</v>
      </c>
      <c r="K30" s="10" t="s">
        <v>31</v>
      </c>
      <c r="L30" s="8" t="s">
        <v>32</v>
      </c>
      <c r="M30" s="7"/>
      <c r="N30" s="7"/>
      <c r="O30" s="7"/>
      <c r="P30" s="17"/>
    </row>
    <row r="31" spans="1:16" ht="13.5" x14ac:dyDescent="0.25">
      <c r="A31" s="6">
        <v>5</v>
      </c>
      <c r="B31" s="6" t="s">
        <v>22</v>
      </c>
      <c r="C31" s="6" t="s">
        <v>23</v>
      </c>
      <c r="D31" s="6" t="s">
        <v>23</v>
      </c>
      <c r="E31" s="6" t="e">
        <f>IF(#REF!&gt;0.02,"Si","No")</f>
        <v>#REF!</v>
      </c>
      <c r="F31" s="6" t="str">
        <f t="shared" si="0"/>
        <v>No</v>
      </c>
      <c r="G31" s="6" t="s">
        <v>23</v>
      </c>
      <c r="H31" s="6" t="s">
        <v>22</v>
      </c>
      <c r="I31" s="8" t="s">
        <v>33</v>
      </c>
      <c r="J31" s="12">
        <v>1.0277691349565814E-2</v>
      </c>
      <c r="K31" s="10" t="s">
        <v>34</v>
      </c>
      <c r="L31" s="8" t="s">
        <v>35</v>
      </c>
      <c r="M31" s="7"/>
      <c r="N31" s="7"/>
      <c r="O31" s="7"/>
      <c r="P31" s="17"/>
    </row>
    <row r="32" spans="1:16" ht="13.5" x14ac:dyDescent="0.25">
      <c r="A32" s="6">
        <v>4</v>
      </c>
      <c r="B32" s="6" t="s">
        <v>22</v>
      </c>
      <c r="C32" s="6" t="s">
        <v>23</v>
      </c>
      <c r="D32" s="6" t="s">
        <v>23</v>
      </c>
      <c r="E32" s="6" t="e">
        <f>IF(#REF!&gt;0.02,"Si","No")</f>
        <v>#REF!</v>
      </c>
      <c r="F32" s="6" t="str">
        <f t="shared" si="0"/>
        <v>No</v>
      </c>
      <c r="G32" s="6" t="s">
        <v>23</v>
      </c>
      <c r="H32" s="6" t="s">
        <v>23</v>
      </c>
      <c r="I32" s="8" t="s">
        <v>36</v>
      </c>
      <c r="J32" s="12">
        <v>4.3132969686195686E-3</v>
      </c>
      <c r="K32" s="10" t="s">
        <v>37</v>
      </c>
      <c r="L32" s="8" t="s">
        <v>38</v>
      </c>
      <c r="M32" s="7"/>
      <c r="N32" s="7"/>
      <c r="O32" s="7"/>
      <c r="P32" s="17"/>
    </row>
    <row r="33" spans="1:16" ht="13.5" x14ac:dyDescent="0.25">
      <c r="A33" s="6">
        <v>7</v>
      </c>
      <c r="B33" s="6" t="s">
        <v>22</v>
      </c>
      <c r="C33" s="6" t="s">
        <v>23</v>
      </c>
      <c r="D33" s="6" t="s">
        <v>22</v>
      </c>
      <c r="E33" s="6" t="e">
        <f>IF(#REF!&gt;0.02,"Si","No")</f>
        <v>#REF!</v>
      </c>
      <c r="F33" s="6" t="str">
        <f t="shared" si="0"/>
        <v>No</v>
      </c>
      <c r="G33" s="6" t="s">
        <v>23</v>
      </c>
      <c r="H33" s="6" t="s">
        <v>22</v>
      </c>
      <c r="I33" s="8" t="s">
        <v>39</v>
      </c>
      <c r="J33" s="12">
        <v>1.1267685736466365E-2</v>
      </c>
      <c r="K33" s="10" t="s">
        <v>40</v>
      </c>
      <c r="L33" s="8" t="s">
        <v>40</v>
      </c>
      <c r="M33" s="7"/>
      <c r="N33" s="7"/>
      <c r="O33" s="7"/>
      <c r="P33" s="17"/>
    </row>
    <row r="34" spans="1:16" ht="13.5" x14ac:dyDescent="0.25">
      <c r="A34" s="6">
        <v>6</v>
      </c>
      <c r="B34" s="6" t="s">
        <v>22</v>
      </c>
      <c r="C34" s="6" t="s">
        <v>23</v>
      </c>
      <c r="D34" s="6" t="s">
        <v>22</v>
      </c>
      <c r="E34" s="6" t="e">
        <f>IF(#REF!&gt;0.02,"Si","No")</f>
        <v>#REF!</v>
      </c>
      <c r="F34" s="6" t="str">
        <f t="shared" si="0"/>
        <v>No</v>
      </c>
      <c r="G34" s="6" t="s">
        <v>23</v>
      </c>
      <c r="H34" s="6" t="s">
        <v>23</v>
      </c>
      <c r="I34" s="8" t="s">
        <v>41</v>
      </c>
      <c r="J34" s="12">
        <v>9.5936986999732056E-3</v>
      </c>
      <c r="K34" s="10" t="s">
        <v>42</v>
      </c>
      <c r="L34" s="8" t="s">
        <v>43</v>
      </c>
      <c r="M34" s="7"/>
      <c r="N34" s="7"/>
      <c r="O34" s="7"/>
      <c r="P34" s="17"/>
    </row>
    <row r="35" spans="1:16" ht="13.5" x14ac:dyDescent="0.25">
      <c r="A35" s="6">
        <v>8</v>
      </c>
      <c r="B35" s="6" t="s">
        <v>22</v>
      </c>
      <c r="C35" s="6" t="s">
        <v>23</v>
      </c>
      <c r="D35" s="6" t="s">
        <v>23</v>
      </c>
      <c r="E35" s="6" t="e">
        <f>IF(#REF!&gt;0.02,"Si","No")</f>
        <v>#REF!</v>
      </c>
      <c r="F35" s="6" t="str">
        <f t="shared" si="0"/>
        <v>No</v>
      </c>
      <c r="G35" s="6" t="s">
        <v>23</v>
      </c>
      <c r="H35" s="6" t="s">
        <v>23</v>
      </c>
      <c r="I35" s="8" t="s">
        <v>44</v>
      </c>
      <c r="J35" s="12">
        <v>5.8948414101326081E-3</v>
      </c>
      <c r="K35" s="10" t="s">
        <v>45</v>
      </c>
      <c r="L35" s="8" t="s">
        <v>46</v>
      </c>
      <c r="M35" s="7"/>
      <c r="N35" s="7"/>
      <c r="O35" s="7"/>
      <c r="P35" s="17"/>
    </row>
    <row r="36" spans="1:16" ht="13.5" x14ac:dyDescent="0.25">
      <c r="A36" s="6">
        <v>9</v>
      </c>
      <c r="B36" s="6" t="s">
        <v>22</v>
      </c>
      <c r="C36" s="6" t="s">
        <v>22</v>
      </c>
      <c r="D36" s="6" t="s">
        <v>22</v>
      </c>
      <c r="E36" s="6" t="e">
        <f>IF(#REF!&gt;0.02,"Si","No")</f>
        <v>#REF!</v>
      </c>
      <c r="F36" s="6" t="str">
        <f t="shared" si="0"/>
        <v>No</v>
      </c>
      <c r="G36" s="6" t="s">
        <v>23</v>
      </c>
      <c r="H36" s="6" t="s">
        <v>22</v>
      </c>
      <c r="I36" s="8" t="s">
        <v>47</v>
      </c>
      <c r="J36" s="12">
        <v>3.5092973368866347E-3</v>
      </c>
      <c r="K36" s="10" t="s">
        <v>48</v>
      </c>
      <c r="L36" s="8" t="s">
        <v>49</v>
      </c>
      <c r="M36" s="7"/>
      <c r="N36" s="7"/>
      <c r="O36" s="7"/>
      <c r="P36" s="17"/>
    </row>
    <row r="37" spans="1:16" ht="13.5" x14ac:dyDescent="0.25">
      <c r="A37" s="6">
        <v>10</v>
      </c>
      <c r="B37" s="6" t="s">
        <v>22</v>
      </c>
      <c r="C37" s="6" t="s">
        <v>23</v>
      </c>
      <c r="D37" s="6" t="s">
        <v>22</v>
      </c>
      <c r="E37" s="6" t="e">
        <f>IF(#REF!&gt;0.02,"Si","No")</f>
        <v>#REF!</v>
      </c>
      <c r="F37" s="6" t="str">
        <f t="shared" si="0"/>
        <v>No</v>
      </c>
      <c r="G37" s="6" t="s">
        <v>23</v>
      </c>
      <c r="H37" s="6" t="s">
        <v>22</v>
      </c>
      <c r="I37" s="8" t="s">
        <v>50</v>
      </c>
      <c r="J37" s="12">
        <v>1.1071550381859228E-2</v>
      </c>
      <c r="K37" s="10" t="s">
        <v>51</v>
      </c>
      <c r="L37" s="8" t="s">
        <v>52</v>
      </c>
      <c r="M37" s="7"/>
      <c r="N37" s="7"/>
      <c r="O37" s="7"/>
      <c r="P37" s="17"/>
    </row>
    <row r="38" spans="1:16" ht="13.5" x14ac:dyDescent="0.25">
      <c r="A38" s="6">
        <v>11</v>
      </c>
      <c r="B38" s="6" t="s">
        <v>22</v>
      </c>
      <c r="C38" s="6" t="s">
        <v>23</v>
      </c>
      <c r="D38" s="6" t="s">
        <v>23</v>
      </c>
      <c r="E38" s="6" t="e">
        <f>IF(#REF!&gt;0.02,"Si","No")</f>
        <v>#REF!</v>
      </c>
      <c r="F38" s="6" t="str">
        <f t="shared" si="0"/>
        <v>No</v>
      </c>
      <c r="G38" s="6" t="s">
        <v>22</v>
      </c>
      <c r="H38" s="6" t="s">
        <v>23</v>
      </c>
      <c r="I38" s="8" t="s">
        <v>53</v>
      </c>
      <c r="J38" s="12">
        <v>2.1328036112904639E-3</v>
      </c>
      <c r="K38" s="10" t="s">
        <v>54</v>
      </c>
      <c r="L38" s="8" t="s">
        <v>55</v>
      </c>
      <c r="M38" s="7"/>
      <c r="N38" s="7"/>
      <c r="O38" s="7"/>
      <c r="P38" s="17"/>
    </row>
    <row r="39" spans="1:16" ht="13.5" x14ac:dyDescent="0.25">
      <c r="A39" s="6">
        <v>12</v>
      </c>
      <c r="B39" s="6" t="s">
        <v>22</v>
      </c>
      <c r="C39" s="6" t="s">
        <v>22</v>
      </c>
      <c r="D39" s="6" t="s">
        <v>22</v>
      </c>
      <c r="E39" s="6" t="e">
        <f>IF(#REF!&gt;0.02,"Si","No")</f>
        <v>#REF!</v>
      </c>
      <c r="F39" s="6" t="str">
        <f t="shared" si="0"/>
        <v>No</v>
      </c>
      <c r="G39" s="6" t="s">
        <v>22</v>
      </c>
      <c r="H39" s="6" t="s">
        <v>22</v>
      </c>
      <c r="I39" s="8" t="s">
        <v>56</v>
      </c>
      <c r="J39" s="12">
        <v>6.0671978556399719E-3</v>
      </c>
      <c r="K39" s="10" t="s">
        <v>57</v>
      </c>
      <c r="L39" s="8" t="s">
        <v>57</v>
      </c>
      <c r="M39" s="7"/>
      <c r="N39" s="7"/>
      <c r="O39" s="7"/>
      <c r="P39" s="17"/>
    </row>
    <row r="40" spans="1:16" ht="13.5" x14ac:dyDescent="0.25">
      <c r="A40" s="6">
        <v>13</v>
      </c>
      <c r="B40" s="6" t="s">
        <v>22</v>
      </c>
      <c r="C40" s="6" t="s">
        <v>22</v>
      </c>
      <c r="D40" s="6" t="s">
        <v>22</v>
      </c>
      <c r="E40" s="6" t="e">
        <f>IF(#REF!&gt;0.02,"Si","No")</f>
        <v>#REF!</v>
      </c>
      <c r="F40" s="6" t="str">
        <f t="shared" si="0"/>
        <v>No</v>
      </c>
      <c r="G40" s="6" t="s">
        <v>23</v>
      </c>
      <c r="H40" s="6" t="s">
        <v>22</v>
      </c>
      <c r="I40" s="8" t="s">
        <v>58</v>
      </c>
      <c r="J40" s="12">
        <v>4.7040656912257905E-3</v>
      </c>
      <c r="K40" s="10" t="s">
        <v>59</v>
      </c>
      <c r="L40" s="8" t="s">
        <v>60</v>
      </c>
      <c r="M40" s="7"/>
      <c r="N40" s="7"/>
      <c r="O40" s="7"/>
      <c r="P40" s="17"/>
    </row>
    <row r="41" spans="1:16" ht="13.5" x14ac:dyDescent="0.25">
      <c r="A41" s="6">
        <v>14</v>
      </c>
      <c r="B41" s="6" t="s">
        <v>22</v>
      </c>
      <c r="C41" s="6" t="s">
        <v>23</v>
      </c>
      <c r="D41" s="6" t="s">
        <v>23</v>
      </c>
      <c r="E41" s="6" t="e">
        <f>IF(#REF!&gt;0.02,"Si","No")</f>
        <v>#REF!</v>
      </c>
      <c r="F41" s="6" t="str">
        <f t="shared" si="0"/>
        <v>No</v>
      </c>
      <c r="G41" s="6" t="s">
        <v>23</v>
      </c>
      <c r="H41" s="6" t="s">
        <v>22</v>
      </c>
      <c r="I41" s="8" t="s">
        <v>61</v>
      </c>
      <c r="J41" s="12">
        <v>2.9162216580567394E-3</v>
      </c>
      <c r="K41" s="10" t="s">
        <v>62</v>
      </c>
      <c r="L41" s="8" t="s">
        <v>63</v>
      </c>
      <c r="M41" s="7"/>
      <c r="N41" s="7"/>
      <c r="O41" s="7"/>
      <c r="P41" s="17"/>
    </row>
    <row r="42" spans="1:16" ht="13.5" x14ac:dyDescent="0.25">
      <c r="A42" s="6">
        <v>15</v>
      </c>
      <c r="B42" s="6" t="s">
        <v>22</v>
      </c>
      <c r="C42" s="6" t="s">
        <v>23</v>
      </c>
      <c r="D42" s="6" t="s">
        <v>23</v>
      </c>
      <c r="E42" s="6" t="e">
        <f>IF(#REF!&gt;0.02,"Si","No")</f>
        <v>#REF!</v>
      </c>
      <c r="F42" s="6" t="str">
        <f t="shared" si="0"/>
        <v>No</v>
      </c>
      <c r="G42" s="6" t="s">
        <v>23</v>
      </c>
      <c r="H42" s="6" t="s">
        <v>22</v>
      </c>
      <c r="I42" s="8" t="s">
        <v>64</v>
      </c>
      <c r="J42" s="12">
        <v>3.2787685632624641E-3</v>
      </c>
      <c r="K42" s="10" t="s">
        <v>65</v>
      </c>
      <c r="L42" s="8" t="s">
        <v>65</v>
      </c>
      <c r="M42" s="7"/>
      <c r="N42" s="7"/>
      <c r="O42" s="7"/>
      <c r="P42" s="17"/>
    </row>
    <row r="43" spans="1:16" ht="13.5" x14ac:dyDescent="0.25">
      <c r="A43" s="6">
        <v>16</v>
      </c>
      <c r="B43" s="6" t="s">
        <v>22</v>
      </c>
      <c r="C43" s="6" t="s">
        <v>23</v>
      </c>
      <c r="D43" s="6" t="s">
        <v>23</v>
      </c>
      <c r="E43" s="6" t="e">
        <f>IF(#REF!&gt;0.02,"Si","No")</f>
        <v>#REF!</v>
      </c>
      <c r="F43" s="6" t="str">
        <f t="shared" si="0"/>
        <v>No</v>
      </c>
      <c r="G43" s="6" t="s">
        <v>23</v>
      </c>
      <c r="H43" s="6" t="s">
        <v>23</v>
      </c>
      <c r="I43" s="8" t="s">
        <v>66</v>
      </c>
      <c r="J43" s="12">
        <v>4.636972211751334E-3</v>
      </c>
      <c r="K43" s="10" t="s">
        <v>67</v>
      </c>
      <c r="L43" s="8" t="s">
        <v>68</v>
      </c>
      <c r="M43" s="7"/>
      <c r="N43" s="7"/>
      <c r="O43" s="7"/>
      <c r="P43" s="17"/>
    </row>
    <row r="44" spans="1:16" ht="13.5" x14ac:dyDescent="0.25">
      <c r="A44" s="6">
        <v>17</v>
      </c>
      <c r="B44" s="6" t="s">
        <v>22</v>
      </c>
      <c r="C44" s="6" t="s">
        <v>22</v>
      </c>
      <c r="D44" s="6" t="s">
        <v>22</v>
      </c>
      <c r="E44" s="6" t="e">
        <f>IF(#REF!&gt;0.02,"Si","No")</f>
        <v>#REF!</v>
      </c>
      <c r="F44" s="6" t="str">
        <f t="shared" si="0"/>
        <v>No</v>
      </c>
      <c r="G44" s="6" t="s">
        <v>23</v>
      </c>
      <c r="H44" s="6" t="s">
        <v>22</v>
      </c>
      <c r="I44" s="8" t="s">
        <v>69</v>
      </c>
      <c r="J44" s="12">
        <v>4.2974573335790569E-3</v>
      </c>
      <c r="K44" s="10" t="s">
        <v>70</v>
      </c>
      <c r="L44" s="8" t="s">
        <v>71</v>
      </c>
      <c r="M44" s="7"/>
      <c r="N44" s="7"/>
      <c r="O44" s="7"/>
      <c r="P44" s="17"/>
    </row>
  </sheetData>
  <mergeCells count="31">
    <mergeCell ref="A4:A5"/>
    <mergeCell ref="M4:N4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F26:F27"/>
    <mergeCell ref="G26:G27"/>
    <mergeCell ref="H26:H27"/>
    <mergeCell ref="I26:I27"/>
    <mergeCell ref="J26:J27"/>
    <mergeCell ref="A26:A27"/>
    <mergeCell ref="B26:B27"/>
    <mergeCell ref="C26:C27"/>
    <mergeCell ref="D26:D27"/>
    <mergeCell ref="E26:E27"/>
    <mergeCell ref="O26:O27"/>
    <mergeCell ref="I2:N2"/>
    <mergeCell ref="I24:L24"/>
    <mergeCell ref="K26:K27"/>
    <mergeCell ref="L26:L27"/>
    <mergeCell ref="M26:N26"/>
    <mergeCell ref="B24:E24"/>
  </mergeCells>
  <phoneticPr fontId="9" type="noConversion"/>
  <conditionalFormatting sqref="G28:G44">
    <cfRule type="cellIs" dxfId="1" priority="1" stopIfTrue="1" operator="equal">
      <formula>"Sí"</formula>
    </cfRule>
  </conditionalFormatting>
  <conditionalFormatting sqref="E28:F44">
    <cfRule type="cellIs" dxfId="0" priority="2" stopIfTrue="1" operator="equal">
      <formula>"Si"</formula>
    </cfRule>
  </conditionalFormatting>
  <printOptions horizontalCentered="1"/>
  <pageMargins left="1.3779527559055118" right="1.1811023622047245" top="0.70866141732283472" bottom="0.19685039370078741" header="0.15748031496062992" footer="0.15748031496062992"/>
  <pageSetup paperSize="9" scale="95" orientation="landscape" r:id="rId1"/>
  <headerFooter alignWithMargins="0">
    <oddHeader xml:space="preserve">&amp;L&amp;"Brush Script MT,Cursiva"Instituto Nacional de Estadística y Censos ( I N E C )
Indice de Precios al Consumidor  ( I. P.C. )
Base:   Año 2004 = 100,oo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NACIONAL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Corazón Vera</cp:lastModifiedBy>
  <dcterms:created xsi:type="dcterms:W3CDTF">2015-02-04T14:45:26Z</dcterms:created>
  <dcterms:modified xsi:type="dcterms:W3CDTF">2024-02-20T17:51:34Z</dcterms:modified>
</cp:coreProperties>
</file>